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9 (2026-2027)" sheetId="12" r:id="rId1"/>
  </sheets>
  <definedNames>
    <definedName name="_xlnm.Print_Area" localSheetId="0">'Приложение 19 (2026-2027)'!$A$1:$J$28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D25" i="12" l="1"/>
  <c r="J26" i="12"/>
  <c r="D26" i="12"/>
  <c r="D17" i="12" l="1"/>
  <c r="J16" i="12"/>
  <c r="D16" i="12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<sst xmlns="http://schemas.openxmlformats.org/spreadsheetml/2006/main" count="58" uniqueCount="53">
  <si>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</si>
  <si>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</si>
  <si>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</si>
  <si>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</si>
  <si>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</si>
  <si>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</si>
  <si>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</si>
  <si>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</si>
  <si>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</si>
  <si>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</si>
  <si>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</si>
  <si>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</si>
  <si>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</si>
  <si>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</si>
  <si>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</si>
  <si>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</si>
  <si>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</si>
  <si>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</si>
  <si>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</si>
  <si>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</si>
  <si>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</si>
  <si>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</si>
  <si>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</si>
  <si>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</si>
  <si>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</si>
  <si>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</si>
  <si>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</si>
  <si>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</si>
  <si>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</si>
  <si>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</si>
  <si>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</si>
  <si>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</si>
  <si>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</si>
  <si>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</si>
  <si>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</si>
  <si>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</si>
  <si>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</si>
  <si>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</si>
  <si>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</si>
  <si>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</si>
  <si>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</si>
  <si>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</si>
  <si>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</si>
  <si>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</si>
  <si>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</si>
  <si>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</si>
  <si>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</si>
  <si>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</si>
  <si>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</si>
  <si>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</si>
  <si>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</si>
  <si>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Приложение 19
к решению Думы Кондинского района 
от __ ________ 2024 года № __
</t>
  </si>
  <si>
    <t>Источники внутреннего финансирования дефицита бюджета муниципального образования Кондинский район на 2026-2027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</si>
</sst>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topLeftCell="A19" zoomScale="90" zoomScaleNormal="80" zoomScaleSheetLayoutView="90" workbookViewId="0">
      <selection activeCell="D26" sqref="D26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51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45</v>
      </c>
      <c r="E5" s="16"/>
      <c r="F5" s="25"/>
      <c r="G5" s="28" t="s">
        <v>30</v>
      </c>
      <c r="H5" s="28" t="s">
        <v>31</v>
      </c>
      <c r="I5" s="29" t="s">
        <v>32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1" t="s">
        <v>7</v>
      </c>
      <c r="B10" s="41"/>
      <c r="C10" s="17" t="s">
        <v>40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1" t="s">
        <v>8</v>
      </c>
      <c r="B11" s="41"/>
      <c r="C11" s="17" t="s">
        <v>44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1" t="s">
        <v>9</v>
      </c>
      <c r="B12" s="41"/>
      <c r="C12" s="17" t="s">
        <v>48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1" t="s">
        <v>9</v>
      </c>
      <c r="B13" s="41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1" t="s">
        <v>33</v>
      </c>
      <c r="B14" s="41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1" t="s">
        <v>10</v>
      </c>
      <c r="B15" s="41"/>
      <c r="C15" s="17" t="s">
        <v>42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37</v>
      </c>
      <c r="M15" s="5" t="s">
        <v>36</v>
      </c>
      <c r="U15" s="7"/>
    </row>
    <row r="16" spans="1:21" ht="46.5" customHeight="1" x14ac:dyDescent="0.25">
      <c r="A16" s="41" t="s">
        <v>11</v>
      </c>
      <c r="B16" s="41"/>
      <c r="C16" s="17" t="s">
        <v>49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1" t="s">
        <v>11</v>
      </c>
      <c r="B17" s="41"/>
      <c r="C17" s="17" t="s">
        <v>43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1" t="s">
        <v>12</v>
      </c>
      <c r="B18" s="41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1" t="s">
        <v>14</v>
      </c>
      <c r="B19" s="41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1" t="s">
        <v>16</v>
      </c>
      <c r="B20" s="41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1" t="s">
        <v>18</v>
      </c>
      <c r="B21" s="41"/>
      <c r="C21" s="23" t="s">
        <v>19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1" t="s">
        <v>18</v>
      </c>
      <c r="B22" s="41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1" t="s">
        <v>20</v>
      </c>
      <c r="B23" s="41"/>
      <c r="C23" s="23" t="s">
        <v>21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1" t="s">
        <v>22</v>
      </c>
      <c r="B24" s="41"/>
      <c r="C24" s="23" t="s">
        <v>23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0" t="s">
        <v>24</v>
      </c>
      <c r="B25" s="40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25</v>
      </c>
      <c r="B26" s="40"/>
      <c r="C26" s="36" t="s">
        <v>26</v>
      </c>
      <c r="D26" s="38">
        <f>-5293675391.2-D8-D12-D21-D22-D13</f>
        <v>-5397549274.04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-5181424034.96-J8-J12-J21-J22-J13</f>
        <v>-5288102512.6600008</v>
      </c>
    </row>
    <row r="27" spans="1:10" s="8" customFormat="1" ht="25.5" customHeight="1" x14ac:dyDescent="0.2">
      <c r="A27" s="40" t="s">
        <v>27</v>
      </c>
      <c r="B27" s="40"/>
      <c r="C27" s="36" t="s">
        <v>28</v>
      </c>
      <c r="D27" s="38">
        <f>5253008691.2-D9-D16-D24-D17</f>
        <v>5397549274.04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5168090784.96-J9-J16-J24-J17</f>
        <v>5288102512.6600008</v>
      </c>
    </row>
    <row r="28" spans="1:10" ht="28.5" customHeight="1" x14ac:dyDescent="0.25">
      <c r="A28" s="40"/>
      <c r="B28" s="40"/>
      <c r="C28" s="35" t="s">
        <v>29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 (2026-2027)</vt:lpstr>
      <vt:lpstr>'Приложение 19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2024-11-12T14:33:38Z</dcterms:modified>
</cp:coreProperties>
</file>